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Skupna JN\NOO 2024-2026\NN kabli 2024\za objavo\"/>
    </mc:Choice>
  </mc:AlternateContent>
  <xr:revisionPtr revIDLastSave="0" documentId="8_{C8B6E587-8A8B-4DE7-B3C9-A40B86D845EF}" xr6:coauthVersionLast="36" xr6:coauthVersionMax="36" xr10:uidLastSave="{00000000-0000-0000-0000-000000000000}"/>
  <bookViews>
    <workbookView xWindow="-28920" yWindow="-120" windowWidth="29040" windowHeight="17520" xr2:uid="{00000000-000D-0000-FFFF-FFFF00000000}"/>
  </bookViews>
  <sheets>
    <sheet name="NN en. kabli" sheetId="1" r:id="rId1"/>
  </sheets>
  <definedNames>
    <definedName name="_xlnm.Print_Area" localSheetId="0">'NN en. kabli'!$A$1:$P$25</definedName>
    <definedName name="Z_8BF83AAC_87BF_44D1_9EE3_FF9183BECAC2_.wvu.PrintArea" localSheetId="0" hidden="1">'NN en. kabli'!$A$1:$O$25</definedName>
    <definedName name="Z_9A7002DF_3E0C_44C8_962A_3785A2E8A5A7_.wvu.PrintArea" localSheetId="0" hidden="1">'NN en. kabli'!$A$1:$O$25</definedName>
    <definedName name="Z_EBEC7A15_105B_4084_B33A_F842D6CF16A0_.wvu.PrintArea" localSheetId="0" hidden="1">'NN en. kabli'!$A$1:$O$25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</workbook>
</file>

<file path=xl/calcChain.xml><?xml version="1.0" encoding="utf-8"?>
<calcChain xmlns="http://schemas.openxmlformats.org/spreadsheetml/2006/main">
  <c r="G13" i="1" l="1"/>
  <c r="H13" i="1"/>
  <c r="I13" i="1"/>
  <c r="J13" i="1"/>
  <c r="F13" i="1"/>
  <c r="K12" i="1"/>
  <c r="N12" i="1" s="1"/>
  <c r="P12" i="1" s="1"/>
  <c r="K5" i="1" l="1"/>
  <c r="K6" i="1" l="1"/>
  <c r="K13" i="1" s="1"/>
  <c r="K7" i="1"/>
  <c r="K8" i="1"/>
  <c r="K9" i="1"/>
  <c r="K10" i="1"/>
  <c r="K11" i="1"/>
  <c r="N11" i="1" s="1"/>
  <c r="P11" i="1" s="1"/>
  <c r="N6" i="1" l="1"/>
  <c r="N7" i="1"/>
  <c r="N8" i="1"/>
  <c r="N9" i="1"/>
  <c r="N10" i="1"/>
  <c r="N5" i="1"/>
  <c r="P9" i="1" l="1"/>
  <c r="P6" i="1" l="1"/>
  <c r="P7" i="1"/>
  <c r="P8" i="1"/>
  <c r="P10" i="1"/>
  <c r="O14" i="1" s="1"/>
  <c r="P5" i="1" l="1"/>
  <c r="P14" i="1" l="1"/>
  <c r="N14" i="1"/>
</calcChain>
</file>

<file path=xl/sharedStrings.xml><?xml version="1.0" encoding="utf-8"?>
<sst xmlns="http://schemas.openxmlformats.org/spreadsheetml/2006/main" count="49" uniqueCount="42">
  <si>
    <t>Zap. št.</t>
  </si>
  <si>
    <t>EM</t>
  </si>
  <si>
    <t>Cena za EM brez DDV (€)</t>
  </si>
  <si>
    <t>Vrednost brez DDV (€)</t>
  </si>
  <si>
    <t>Kraj in datum:</t>
  </si>
  <si>
    <t>Opombe: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</si>
  <si>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</si>
  <si>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</si>
  <si>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</si>
  <si>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</si>
  <si>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</si>
  <si>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</si>
  <si>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>1.</t>
  </si>
  <si>
    <t>2.</t>
  </si>
  <si>
    <t>3.</t>
  </si>
  <si>
    <t>Podpis odgovorne osebe:</t>
  </si>
  <si>
    <t>4.</t>
  </si>
  <si>
    <t>5.</t>
  </si>
  <si>
    <t>6.</t>
  </si>
  <si>
    <t>Teža Al v kablu WAl (kg/m)</t>
  </si>
  <si>
    <t>m</t>
  </si>
  <si>
    <t>Iz ponudbi priloženih tehničnih podatkov mora biti razviden tudi podatek o teži aluminija v kablu (WAl) za vse pozicije ponubenega predračuna. V nasprotnem primeru bo naročnik ponudbo izključil.</t>
  </si>
  <si>
    <t>Vse cene na enoto morajo biti vnesene v ponudbeni predračun na 2 (dve) decimalni mesti natančno, v nasprotnem primeru bo naročnik ponudbo izključil.</t>
  </si>
  <si>
    <t>Ponudnik mora v kolikor posluje z žigom ponudbeni predračun tudi žigosati!</t>
  </si>
  <si>
    <t>8.</t>
  </si>
  <si>
    <t xml:space="preserve">Količina Elektro Primorska </t>
  </si>
  <si>
    <t>Količina Elektro Gorenjska</t>
  </si>
  <si>
    <t xml:space="preserve">Količina Elektro Maribor </t>
  </si>
  <si>
    <t xml:space="preserve">Količina Elektro Ljubljana </t>
  </si>
  <si>
    <t>Količina Elektro   Celje</t>
  </si>
  <si>
    <t>Skupna količina EDP</t>
  </si>
  <si>
    <t>PONUDBENI PREDRAČUN (PRILOGA D/1b) -  NN ENERGETSKI KABLI</t>
  </si>
  <si>
    <t>Kabel NAY2Y-J 4×70 mm2 SM  0,6/1 kV</t>
  </si>
  <si>
    <t>7.</t>
  </si>
  <si>
    <t>Kabel NAY2Y-J 4×150 mm2 SM  0,6/1 kV</t>
  </si>
  <si>
    <t>Kabel NAY2Y-J 4×240 mm2 SM  0,6/1 kV</t>
  </si>
  <si>
    <t>Kabel NA2XY-J 4×70 mm2 SM  0,6/1 kV</t>
  </si>
  <si>
    <t>Kabel NA2XY-J 4×150 mm2 SM  0,6/1 kV</t>
  </si>
  <si>
    <t>Kabel NA2XY-J 4×240 mm2 SM  0,6/1 kV</t>
  </si>
  <si>
    <t>Kabel NAYY-J 4×150 mm2 SM  0,6/1 kV</t>
  </si>
  <si>
    <t>Kabel NAYY-J 4×240 mm2 SM  0,6/1 kV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</si>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</sst>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73">
    <xf numFmtId="0" fontId="0" fillId="0" borderId="0" xfId="0"/>
    <xf numFmtId="4" fontId="5" fillId="0" borderId="0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0" fillId="0" borderId="0" xfId="0" applyProtection="1"/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</xf>
    <xf numFmtId="4" fontId="5" fillId="0" borderId="11" xfId="0" applyNumberFormat="1" applyFont="1" applyBorder="1" applyAlignment="1" applyProtection="1">
      <alignment vertical="center"/>
    </xf>
    <xf numFmtId="4" fontId="5" fillId="0" borderId="13" xfId="0" applyNumberFormat="1" applyFont="1" applyBorder="1" applyAlignment="1" applyProtection="1">
      <alignment vertical="center"/>
    </xf>
    <xf numFmtId="4" fontId="5" fillId="0" borderId="13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vertical="center"/>
    </xf>
    <xf numFmtId="0" fontId="6" fillId="0" borderId="15" xfId="0" applyFont="1" applyBorder="1" applyAlignment="1" applyProtection="1">
      <alignment horizontal="left" vertical="center" wrapText="1"/>
    </xf>
    <xf numFmtId="3" fontId="6" fillId="0" borderId="7" xfId="0" applyNumberFormat="1" applyFont="1" applyFill="1" applyBorder="1" applyAlignment="1" applyProtection="1">
      <alignment horizontal="right" vertical="center" wrapText="1"/>
    </xf>
    <xf numFmtId="0" fontId="8" fillId="3" borderId="0" xfId="0" applyFont="1" applyFill="1" applyAlignment="1" applyProtection="1">
      <alignment vertical="center"/>
    </xf>
    <xf numFmtId="0" fontId="9" fillId="3" borderId="0" xfId="0" applyFont="1" applyFill="1" applyAlignment="1" applyProtection="1">
      <alignment vertical="center"/>
    </xf>
    <xf numFmtId="0" fontId="9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vertical="center"/>
    </xf>
    <xf numFmtId="4" fontId="6" fillId="0" borderId="16" xfId="0" applyNumberFormat="1" applyFont="1" applyBorder="1" applyAlignment="1" applyProtection="1">
      <alignment horizontal="right" vertical="center" wrapText="1"/>
      <protection locked="0"/>
    </xf>
    <xf numFmtId="4" fontId="6" fillId="0" borderId="3" xfId="0" applyNumberFormat="1" applyFont="1" applyBorder="1" applyAlignment="1" applyProtection="1">
      <alignment horizontal="right" vertical="center"/>
    </xf>
    <xf numFmtId="3" fontId="6" fillId="0" borderId="17" xfId="0" applyNumberFormat="1" applyFont="1" applyFill="1" applyBorder="1" applyAlignment="1" applyProtection="1">
      <alignment horizontal="right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0" fontId="6" fillId="0" borderId="7" xfId="1" applyNumberFormat="1" applyFont="1" applyFill="1" applyBorder="1" applyAlignment="1" applyProtection="1">
      <alignment horizontal="right" vertical="center" wrapText="1" shrinkToFit="1"/>
    </xf>
    <xf numFmtId="0" fontId="5" fillId="0" borderId="5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164" fontId="6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164" fontId="6" fillId="0" borderId="15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5" fillId="0" borderId="12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view="pageBreakPreview" zoomScaleNormal="100" zoomScaleSheetLayoutView="100" workbookViewId="0">
      <selection activeCell="D16" sqref="D16"/>
    </sheetView>
  </sheetViews>
  <sheetFormatPr defaultColWidth="8.85546875" defaultRowHeight="16.5" x14ac:dyDescent="0.25"/>
  <cols>
    <col min="1" max="1" width="8.7109375" style="5" customWidth="1"/>
    <col min="2" max="2" width="41.5703125" style="5" customWidth="1"/>
    <col min="3" max="3" width="21.28515625" style="5" customWidth="1"/>
    <col min="4" max="4" width="28.28515625" style="5" customWidth="1"/>
    <col min="5" max="5" width="12" style="5" customWidth="1"/>
    <col min="6" max="10" width="12.7109375" style="5" customWidth="1"/>
    <col min="11" max="11" width="12.7109375" style="7" customWidth="1"/>
    <col min="12" max="12" width="6.7109375" style="9" customWidth="1"/>
    <col min="13" max="13" width="14.7109375" style="9" customWidth="1"/>
    <col min="14" max="14" width="13.7109375" style="9" customWidth="1"/>
    <col min="15" max="15" width="10.5703125" style="9" customWidth="1"/>
    <col min="16" max="16" width="15" style="5" customWidth="1"/>
    <col min="17" max="16384" width="8.85546875" style="5"/>
  </cols>
  <sheetData>
    <row r="1" spans="1:16" ht="30" customHeight="1" thickBot="1" x14ac:dyDescent="0.3">
      <c r="A1" s="4"/>
      <c r="B1" s="31" t="s">
        <v>31</v>
      </c>
      <c r="C1" s="45"/>
      <c r="D1" s="45"/>
      <c r="E1" s="45"/>
      <c r="F1" s="45"/>
      <c r="G1" s="45"/>
      <c r="H1" s="45"/>
      <c r="I1" s="45"/>
      <c r="J1" s="45"/>
      <c r="K1" s="45"/>
      <c r="L1" s="46"/>
      <c r="M1" s="47"/>
      <c r="N1" s="47"/>
      <c r="O1" s="47"/>
      <c r="P1" s="48"/>
    </row>
    <row r="2" spans="1:16" ht="21.95" customHeight="1" x14ac:dyDescent="0.25">
      <c r="A2" s="54" t="s">
        <v>0</v>
      </c>
      <c r="B2" s="54" t="s">
        <v>7</v>
      </c>
      <c r="C2" s="68" t="s">
        <v>8</v>
      </c>
      <c r="D2" s="68" t="s">
        <v>9</v>
      </c>
      <c r="E2" s="68" t="s">
        <v>19</v>
      </c>
      <c r="F2" s="54" t="s">
        <v>28</v>
      </c>
      <c r="G2" s="54" t="s">
        <v>27</v>
      </c>
      <c r="H2" s="54" t="s">
        <v>29</v>
      </c>
      <c r="I2" s="54" t="s">
        <v>25</v>
      </c>
      <c r="J2" s="54" t="s">
        <v>26</v>
      </c>
      <c r="K2" s="58" t="s">
        <v>30</v>
      </c>
      <c r="L2" s="58" t="s">
        <v>1</v>
      </c>
      <c r="M2" s="65" t="s">
        <v>2</v>
      </c>
      <c r="N2" s="58" t="s">
        <v>3</v>
      </c>
      <c r="O2" s="58" t="s">
        <v>6</v>
      </c>
      <c r="P2" s="58" t="s">
        <v>10</v>
      </c>
    </row>
    <row r="3" spans="1:16" ht="21.95" customHeight="1" x14ac:dyDescent="0.25">
      <c r="A3" s="55"/>
      <c r="B3" s="55"/>
      <c r="C3" s="69"/>
      <c r="D3" s="69"/>
      <c r="E3" s="69"/>
      <c r="F3" s="55"/>
      <c r="G3" s="55"/>
      <c r="H3" s="55"/>
      <c r="I3" s="55"/>
      <c r="J3" s="55"/>
      <c r="K3" s="59"/>
      <c r="L3" s="59"/>
      <c r="M3" s="66"/>
      <c r="N3" s="59"/>
      <c r="O3" s="59"/>
      <c r="P3" s="59"/>
    </row>
    <row r="4" spans="1:16" ht="21.95" customHeight="1" thickBot="1" x14ac:dyDescent="0.3">
      <c r="A4" s="56"/>
      <c r="B4" s="56"/>
      <c r="C4" s="70"/>
      <c r="D4" s="70"/>
      <c r="E4" s="70"/>
      <c r="F4" s="56"/>
      <c r="G4" s="56"/>
      <c r="H4" s="56"/>
      <c r="I4" s="56"/>
      <c r="J4" s="56"/>
      <c r="K4" s="60"/>
      <c r="L4" s="60"/>
      <c r="M4" s="67"/>
      <c r="N4" s="60"/>
      <c r="O4" s="60"/>
      <c r="P4" s="60"/>
    </row>
    <row r="5" spans="1:16" ht="21.95" customHeight="1" x14ac:dyDescent="0.25">
      <c r="A5" s="10" t="s">
        <v>12</v>
      </c>
      <c r="B5" s="15" t="s">
        <v>32</v>
      </c>
      <c r="C5" s="49"/>
      <c r="D5" s="49"/>
      <c r="E5" s="50"/>
      <c r="F5" s="33"/>
      <c r="G5" s="33"/>
      <c r="H5" s="33">
        <v>111750</v>
      </c>
      <c r="I5" s="33"/>
      <c r="J5" s="33"/>
      <c r="K5" s="33">
        <f>F5+G5+H5+I5+J5</f>
        <v>111750</v>
      </c>
      <c r="L5" s="14" t="s">
        <v>20</v>
      </c>
      <c r="M5" s="2"/>
      <c r="N5" s="3">
        <f>$K5*M5</f>
        <v>0</v>
      </c>
      <c r="O5" s="44">
        <v>0.22</v>
      </c>
      <c r="P5" s="13">
        <f>N5+(N5*O5)</f>
        <v>0</v>
      </c>
    </row>
    <row r="6" spans="1:16" ht="21.95" customHeight="1" x14ac:dyDescent="0.25">
      <c r="A6" s="10" t="s">
        <v>13</v>
      </c>
      <c r="B6" s="16" t="s">
        <v>34</v>
      </c>
      <c r="C6" s="49"/>
      <c r="D6" s="49"/>
      <c r="E6" s="50"/>
      <c r="F6" s="33"/>
      <c r="G6" s="33"/>
      <c r="H6" s="33">
        <v>93000</v>
      </c>
      <c r="I6" s="33"/>
      <c r="J6" s="33">
        <v>30000</v>
      </c>
      <c r="K6" s="33">
        <f t="shared" ref="K6:K7" si="0">F6+G6+H6+I6+J6</f>
        <v>123000</v>
      </c>
      <c r="L6" s="14" t="s">
        <v>20</v>
      </c>
      <c r="M6" s="2"/>
      <c r="N6" s="3">
        <f>$K6*M6</f>
        <v>0</v>
      </c>
      <c r="O6" s="44">
        <v>0.22</v>
      </c>
      <c r="P6" s="13">
        <f t="shared" ref="P6:P10" si="1">N6+(N6*O6)</f>
        <v>0</v>
      </c>
    </row>
    <row r="7" spans="1:16" ht="21.95" customHeight="1" x14ac:dyDescent="0.25">
      <c r="A7" s="10" t="s">
        <v>14</v>
      </c>
      <c r="B7" s="16" t="s">
        <v>35</v>
      </c>
      <c r="C7" s="49"/>
      <c r="D7" s="49"/>
      <c r="E7" s="50"/>
      <c r="F7" s="33"/>
      <c r="G7" s="33"/>
      <c r="H7" s="33">
        <v>99000</v>
      </c>
      <c r="I7" s="33"/>
      <c r="J7" s="33">
        <v>30000</v>
      </c>
      <c r="K7" s="33">
        <f t="shared" si="0"/>
        <v>129000</v>
      </c>
      <c r="L7" s="14" t="s">
        <v>20</v>
      </c>
      <c r="M7" s="2"/>
      <c r="N7" s="3">
        <f t="shared" ref="N7:N10" si="2">$K7*M7</f>
        <v>0</v>
      </c>
      <c r="O7" s="44">
        <v>0.22</v>
      </c>
      <c r="P7" s="13">
        <f t="shared" si="1"/>
        <v>0</v>
      </c>
    </row>
    <row r="8" spans="1:16" ht="21.95" customHeight="1" x14ac:dyDescent="0.25">
      <c r="A8" s="10" t="s">
        <v>16</v>
      </c>
      <c r="B8" s="16" t="s">
        <v>36</v>
      </c>
      <c r="C8" s="49"/>
      <c r="D8" s="49"/>
      <c r="E8" s="50"/>
      <c r="F8" s="33">
        <v>90000</v>
      </c>
      <c r="G8" s="33">
        <v>25000</v>
      </c>
      <c r="H8" s="33">
        <v>14100</v>
      </c>
      <c r="I8" s="33"/>
      <c r="J8" s="33"/>
      <c r="K8" s="33">
        <f>F8+G8+H8+I8+J8</f>
        <v>129100</v>
      </c>
      <c r="L8" s="14" t="s">
        <v>20</v>
      </c>
      <c r="M8" s="2"/>
      <c r="N8" s="3">
        <f t="shared" si="2"/>
        <v>0</v>
      </c>
      <c r="O8" s="44">
        <v>0.22</v>
      </c>
      <c r="P8" s="13">
        <f t="shared" si="1"/>
        <v>0</v>
      </c>
    </row>
    <row r="9" spans="1:16" ht="21.95" customHeight="1" x14ac:dyDescent="0.25">
      <c r="A9" s="10" t="s">
        <v>17</v>
      </c>
      <c r="B9" s="16" t="s">
        <v>37</v>
      </c>
      <c r="C9" s="49"/>
      <c r="D9" s="49"/>
      <c r="E9" s="50">
        <v>5</v>
      </c>
      <c r="F9" s="33">
        <v>170000</v>
      </c>
      <c r="G9" s="33">
        <v>25000</v>
      </c>
      <c r="H9" s="33">
        <v>13950</v>
      </c>
      <c r="I9" s="33"/>
      <c r="J9" s="33"/>
      <c r="K9" s="33">
        <f>F9+G9+H9+I9+J9</f>
        <v>208950</v>
      </c>
      <c r="L9" s="42" t="s">
        <v>20</v>
      </c>
      <c r="M9" s="2"/>
      <c r="N9" s="3">
        <f t="shared" si="2"/>
        <v>0</v>
      </c>
      <c r="O9" s="44">
        <v>0.22</v>
      </c>
      <c r="P9" s="13">
        <f t="shared" si="1"/>
        <v>0</v>
      </c>
    </row>
    <row r="10" spans="1:16" ht="21.95" customHeight="1" x14ac:dyDescent="0.25">
      <c r="A10" s="10" t="s">
        <v>18</v>
      </c>
      <c r="B10" s="16" t="s">
        <v>38</v>
      </c>
      <c r="C10" s="49"/>
      <c r="D10" s="49"/>
      <c r="E10" s="50"/>
      <c r="F10" s="33">
        <v>70000</v>
      </c>
      <c r="G10" s="33">
        <v>25000</v>
      </c>
      <c r="H10" s="33">
        <v>30600</v>
      </c>
      <c r="I10" s="33"/>
      <c r="J10" s="33"/>
      <c r="K10" s="33">
        <f>F10+G10+H10+I10+J10</f>
        <v>125600</v>
      </c>
      <c r="L10" s="42" t="s">
        <v>20</v>
      </c>
      <c r="M10" s="2"/>
      <c r="N10" s="3">
        <f t="shared" si="2"/>
        <v>0</v>
      </c>
      <c r="O10" s="44">
        <v>0.22</v>
      </c>
      <c r="P10" s="13">
        <f t="shared" si="1"/>
        <v>0</v>
      </c>
    </row>
    <row r="11" spans="1:16" ht="21.95" customHeight="1" x14ac:dyDescent="0.25">
      <c r="A11" s="10" t="s">
        <v>33</v>
      </c>
      <c r="B11" s="16" t="s">
        <v>39</v>
      </c>
      <c r="C11" s="49"/>
      <c r="D11" s="49"/>
      <c r="E11" s="50"/>
      <c r="F11" s="33"/>
      <c r="G11" s="33"/>
      <c r="H11" s="33"/>
      <c r="I11" s="33">
        <v>10000</v>
      </c>
      <c r="J11" s="33"/>
      <c r="K11" s="33">
        <f>F11+G11+H11+I11+J11</f>
        <v>10000</v>
      </c>
      <c r="L11" s="42" t="s">
        <v>20</v>
      </c>
      <c r="M11" s="2"/>
      <c r="N11" s="29">
        <f t="shared" ref="N11:N12" si="3">$K11*M11</f>
        <v>0</v>
      </c>
      <c r="O11" s="44">
        <v>0.22</v>
      </c>
      <c r="P11" s="30">
        <f t="shared" ref="P11:P12" si="4">N11+(N11*O11)</f>
        <v>0</v>
      </c>
    </row>
    <row r="12" spans="1:16" ht="21.95" customHeight="1" thickBot="1" x14ac:dyDescent="0.3">
      <c r="A12" s="10" t="s">
        <v>24</v>
      </c>
      <c r="B12" s="32" t="s">
        <v>40</v>
      </c>
      <c r="C12" s="51"/>
      <c r="D12" s="51"/>
      <c r="E12" s="52"/>
      <c r="F12" s="33"/>
      <c r="G12" s="33"/>
      <c r="H12" s="33"/>
      <c r="I12" s="33">
        <v>25000</v>
      </c>
      <c r="J12" s="33"/>
      <c r="K12" s="33">
        <f>F12+G12+H12+I12+J12</f>
        <v>25000</v>
      </c>
      <c r="L12" s="42" t="s">
        <v>20</v>
      </c>
      <c r="M12" s="2"/>
      <c r="N12" s="29">
        <f t="shared" si="3"/>
        <v>0</v>
      </c>
      <c r="O12" s="44">
        <v>0.22</v>
      </c>
      <c r="P12" s="30">
        <f t="shared" si="4"/>
        <v>0</v>
      </c>
    </row>
    <row r="13" spans="1:16" ht="21.95" customHeight="1" thickTop="1" thickBot="1" x14ac:dyDescent="0.3">
      <c r="A13" s="71" t="s">
        <v>41</v>
      </c>
      <c r="B13" s="72"/>
      <c r="C13" s="72"/>
      <c r="D13" s="72"/>
      <c r="E13" s="72"/>
      <c r="F13" s="41">
        <f>SUM(F5:F12)</f>
        <v>330000</v>
      </c>
      <c r="G13" s="41">
        <f t="shared" ref="G13:K13" si="5">SUM(G5:G12)</f>
        <v>75000</v>
      </c>
      <c r="H13" s="41">
        <f t="shared" si="5"/>
        <v>362400</v>
      </c>
      <c r="I13" s="41">
        <f t="shared" si="5"/>
        <v>35000</v>
      </c>
      <c r="J13" s="41">
        <f t="shared" si="5"/>
        <v>60000</v>
      </c>
      <c r="K13" s="41">
        <f t="shared" si="5"/>
        <v>862400</v>
      </c>
      <c r="L13" s="43"/>
      <c r="M13" s="39"/>
      <c r="N13" s="29"/>
      <c r="O13" s="44"/>
      <c r="P13" s="40"/>
    </row>
    <row r="14" spans="1:16" s="6" customFormat="1" ht="30" customHeight="1" thickTop="1" x14ac:dyDescent="0.25">
      <c r="A14" s="61" t="s">
        <v>11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64"/>
      <c r="N14" s="28">
        <f>SUM(N5:N10)</f>
        <v>0</v>
      </c>
      <c r="O14" s="27">
        <f>P10-N10</f>
        <v>0</v>
      </c>
      <c r="P14" s="26">
        <f>SUM(P5:P10)</f>
        <v>0</v>
      </c>
    </row>
    <row r="15" spans="1:16" s="6" customFormat="1" ht="14.2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"/>
      <c r="N15" s="1"/>
      <c r="O15" s="12"/>
    </row>
    <row r="16" spans="1:16" s="17" customFormat="1" ht="15.75" customHeight="1" x14ac:dyDescent="0.25"/>
    <row r="17" spans="1:17" s="17" customFormat="1" x14ac:dyDescent="0.25">
      <c r="A17" s="5"/>
      <c r="B17" s="53" t="s">
        <v>4</v>
      </c>
      <c r="K17" s="57" t="s">
        <v>15</v>
      </c>
      <c r="L17" s="57"/>
      <c r="M17" s="57"/>
      <c r="N17" s="57"/>
    </row>
    <row r="18" spans="1:17" x14ac:dyDescent="0.25">
      <c r="L18" s="8"/>
      <c r="M18" s="8"/>
      <c r="N18" s="8"/>
      <c r="O18" s="8"/>
    </row>
    <row r="19" spans="1:17" x14ac:dyDescent="0.25">
      <c r="C19" s="7"/>
      <c r="D19" s="7"/>
      <c r="E19" s="7"/>
      <c r="F19" s="7"/>
      <c r="G19" s="7"/>
      <c r="H19" s="7"/>
      <c r="I19" s="7"/>
      <c r="J19" s="7"/>
      <c r="K19" s="18"/>
      <c r="L19" s="18"/>
      <c r="M19" s="18"/>
      <c r="N19" s="18"/>
      <c r="O19" s="19"/>
    </row>
    <row r="20" spans="1:17" x14ac:dyDescent="0.25">
      <c r="B20" s="7"/>
      <c r="C20" s="7"/>
      <c r="D20" s="7"/>
      <c r="E20" s="7"/>
      <c r="F20" s="7"/>
      <c r="G20" s="7"/>
      <c r="H20" s="7"/>
      <c r="I20" s="7"/>
      <c r="J20" s="7"/>
      <c r="K20" s="19"/>
      <c r="L20" s="19"/>
      <c r="M20" s="19"/>
      <c r="N20" s="19"/>
      <c r="O20" s="19"/>
    </row>
    <row r="21" spans="1:17" x14ac:dyDescent="0.25">
      <c r="B21" s="7"/>
      <c r="C21" s="7"/>
      <c r="D21" s="7"/>
      <c r="E21" s="7"/>
      <c r="F21" s="7"/>
      <c r="G21" s="7"/>
      <c r="H21" s="7"/>
      <c r="I21" s="7"/>
      <c r="J21" s="7"/>
      <c r="K21" s="19"/>
      <c r="L21" s="19"/>
      <c r="M21" s="19"/>
      <c r="N21" s="19"/>
      <c r="O21" s="19"/>
    </row>
    <row r="22" spans="1:17" x14ac:dyDescent="0.25">
      <c r="A22" s="20" t="s">
        <v>5</v>
      </c>
      <c r="B22" s="21"/>
      <c r="C22" s="21"/>
      <c r="D22" s="21"/>
      <c r="E22" s="21"/>
      <c r="F22" s="21"/>
      <c r="G22" s="21"/>
      <c r="H22" s="21"/>
      <c r="I22" s="21"/>
      <c r="J22" s="21"/>
      <c r="K22" s="22"/>
      <c r="L22" s="22"/>
      <c r="M22" s="22"/>
      <c r="N22" s="22"/>
      <c r="O22" s="22"/>
      <c r="P22" s="21"/>
      <c r="Q22" s="21"/>
    </row>
    <row r="23" spans="1:17" x14ac:dyDescent="0.25">
      <c r="A23" s="20" t="s">
        <v>21</v>
      </c>
      <c r="B23" s="21"/>
      <c r="C23" s="21"/>
      <c r="D23" s="21"/>
      <c r="E23" s="21"/>
      <c r="F23" s="21"/>
      <c r="G23" s="21"/>
      <c r="H23" s="21"/>
      <c r="I23" s="21"/>
      <c r="J23" s="21"/>
      <c r="K23" s="23"/>
      <c r="L23" s="24"/>
      <c r="M23" s="24"/>
      <c r="N23" s="24"/>
      <c r="O23" s="24"/>
      <c r="P23" s="21"/>
      <c r="Q23" s="21"/>
    </row>
    <row r="24" spans="1:17" s="38" customFormat="1" x14ac:dyDescent="0.25">
      <c r="A24" s="34" t="s">
        <v>22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  <c r="L24" s="37"/>
      <c r="M24" s="37"/>
      <c r="N24" s="37"/>
      <c r="O24" s="37"/>
      <c r="P24" s="35"/>
      <c r="Q24" s="35"/>
    </row>
    <row r="25" spans="1:17" x14ac:dyDescent="0.25">
      <c r="A25" s="20" t="s">
        <v>23</v>
      </c>
      <c r="B25" s="21"/>
      <c r="C25" s="21"/>
      <c r="D25" s="21"/>
      <c r="E25" s="21"/>
      <c r="F25" s="21"/>
      <c r="G25" s="21"/>
      <c r="H25" s="21"/>
      <c r="I25" s="21"/>
      <c r="J25" s="21"/>
      <c r="K25" s="25"/>
      <c r="L25" s="24"/>
      <c r="M25" s="24"/>
      <c r="N25" s="24"/>
      <c r="O25" s="24"/>
      <c r="P25" s="21"/>
      <c r="Q25" s="21"/>
    </row>
  </sheetData>
  <sheetProtection algorithmName="SHA-512" hashValue="hENW7vTwwff3s8KgeTUc9rl20BGdOVrIysr86KG/B1eU1yNmiEcaH2k4aKUNzpGOPBgmv1jCvOji4x8cK/MDfw==" saltValue="cqxfGCSs9lbIv3vZKSsfqw==" spinCount="100000" sheet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9">
    <mergeCell ref="G2:G4"/>
    <mergeCell ref="A13:E13"/>
    <mergeCell ref="H2:H4"/>
    <mergeCell ref="I2:I4"/>
    <mergeCell ref="J2:J4"/>
    <mergeCell ref="K17:N17"/>
    <mergeCell ref="P2:P4"/>
    <mergeCell ref="N2:N4"/>
    <mergeCell ref="L2:L4"/>
    <mergeCell ref="A14:M14"/>
    <mergeCell ref="A2:A4"/>
    <mergeCell ref="B2:B4"/>
    <mergeCell ref="M2:M4"/>
    <mergeCell ref="O2:O4"/>
    <mergeCell ref="D2:D4"/>
    <mergeCell ref="C2:C4"/>
    <mergeCell ref="K2:K4"/>
    <mergeCell ref="E2:E4"/>
    <mergeCell ref="F2:F4"/>
  </mergeCells>
  <phoneticPr fontId="7" type="noConversion"/>
  <dataValidations count="2">
    <dataValidation type="custom" allowBlank="1" showInputMessage="1" showErrorMessage="1" error="Vse cene na enoto morajo biti vnesene v ponudbeni predračun na dve decimalni mesti natančno !" sqref="N5:N13 M13" xr:uid="{00000000-0002-0000-0000-000000000000}">
      <formula1>OR(ROUND(MOD(M5*100,1),3)=0,ROUND(MOD(M5*100,1),3)=1)</formula1>
    </dataValidation>
    <dataValidation type="custom" allowBlank="1" showInputMessage="1" showErrorMessage="1" errorTitle="Nepravilen vnos" error="Vse cene na enoto morajo biti vnesene v ponudbeni predračun na dve decimalni mesti natančno !" sqref="M5:M12" xr:uid="{A6F086C4-DE3F-4C47-93A6-C825C9448D63}">
      <formula1>M5*100=INT(M5*100)</formula1>
    </dataValidation>
  </dataValidations>
  <pageMargins left="0.7" right="0.7" top="0.75" bottom="0.75" header="0.3" footer="0.3"/>
  <pageSetup paperSize="9" scale="52" fitToHeight="0" orientation="landscape" r:id="rId4"/>
  <ignoredErrors>
    <ignoredError sqref="K7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33C364-618D-4EA1-8985-B750A17FF866}">
  <ds:schemaRefs>
    <ds:schemaRef ds:uri="http://purl.org/dc/elements/1.1/"/>
    <ds:schemaRef ds:uri="http://www.w3.org/XML/1998/namespace"/>
    <ds:schemaRef ds:uri="1b604679-cb6b-4b6a-b236-c6adf2a1335d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NN en. kabli</vt:lpstr>
      <vt:lpstr>'NN en. kabli'!Področje_tiskanja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Podgornik Pekič Daniela</cp:lastModifiedBy>
  <cp:revision/>
  <cp:lastPrinted>2023-06-29T05:10:19Z</cp:lastPrinted>
  <dcterms:created xsi:type="dcterms:W3CDTF">2013-06-04T10:12:30Z</dcterms:created>
  <dcterms:modified xsi:type="dcterms:W3CDTF">2024-12-04T07:46:13Z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